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8195" windowHeight="11700"/>
  </bookViews>
  <sheets>
    <sheet name="внебюджет_инвестиции" sheetId="1" r:id="rId1"/>
    <sheet name="рабочие места" sheetId="2" r:id="rId2"/>
    <sheet name="Лист3" sheetId="3" r:id="rId3"/>
  </sheets>
  <definedNames>
    <definedName name="_xlnm.Print_Area" localSheetId="0">внебюджет_инвестиции!$A$1:$G$40</definedName>
    <definedName name="_xlnm.Print_Area" localSheetId="1">'рабочие места'!$B$1:$G$34</definedName>
  </definedNames>
  <calcPr calcId="145621"/>
</workbook>
</file>

<file path=xl/calcChain.xml><?xml version="1.0" encoding="utf-8"?>
<calcChain xmlns="http://schemas.openxmlformats.org/spreadsheetml/2006/main">
  <c r="E24" i="1" l="1"/>
  <c r="F24" i="1"/>
  <c r="G24" i="1"/>
  <c r="E23" i="2" l="1"/>
  <c r="F23" i="2"/>
  <c r="G23" i="2"/>
  <c r="C24" i="1"/>
  <c r="G40" i="1" l="1"/>
  <c r="C40" i="1"/>
  <c r="D24" i="1"/>
  <c r="D40" i="1" s="1"/>
  <c r="E34" i="2" l="1"/>
  <c r="F34" i="2"/>
  <c r="G34" i="2"/>
  <c r="D23" i="2"/>
  <c r="D34" i="2" s="1"/>
  <c r="E40" i="1"/>
  <c r="F40" i="1"/>
</calcChain>
</file>

<file path=xl/sharedStrings.xml><?xml version="1.0" encoding="utf-8"?>
<sst xmlns="http://schemas.openxmlformats.org/spreadsheetml/2006/main" count="75" uniqueCount="65">
  <si>
    <t>Инвестиционный проект</t>
  </si>
  <si>
    <t>план</t>
  </si>
  <si>
    <t>факт</t>
  </si>
  <si>
    <t>Разработка Золотого и Кунгурцевского золоторудных месторождений,  АО «Камчатское золото»</t>
  </si>
  <si>
    <t>ГОК Аметистовый, ЗАО «Аметистовое»</t>
  </si>
  <si>
    <t>Проведение геологоразведочных работ на месторождении Кумроч, ЗАО «Быстринская горная компания"</t>
  </si>
  <si>
    <t>Проведение геологоразведочных работ на Малетойваямской, Ветроваямской перспективных площадах, ООО «Камчатская медная компания»</t>
  </si>
  <si>
    <t>Эксплуатация Асачинского ГОКа, ЗАО «Тревожное Зарево»</t>
  </si>
  <si>
    <t>Строительство ГОК на Озерновском золоторудном месторождении, ОАО «СиГМА»</t>
  </si>
  <si>
    <t>Добыча россыпного золота, ООО «Артель старателей "Вектор плюс»</t>
  </si>
  <si>
    <t>Добыча россыпного золота, ООО «Артель старателей Камчатка»</t>
  </si>
  <si>
    <t>Добыча россыпного золота, ООО «ГК "Тайгонос»</t>
  </si>
  <si>
    <t>Добыча россыпного золота, ООО «Андрадит»</t>
  </si>
  <si>
    <t>Освоение месторождения медно-никелевых руд Шануч, ЗАО НПК «Геотехнология»</t>
  </si>
  <si>
    <t>Освоение газоконденсатных месторождений, ОАО «Камчатгазпром», ООО «Газпром добыча Ноябрьск»</t>
  </si>
  <si>
    <t xml:space="preserve">Освоение угольных месторождений, ООО «Палана уголь», ООО «Хайрюзовский угольный разрез </t>
  </si>
  <si>
    <t>Освоение Мутновского месторождения парагидротерм, ОАО «Геотерм»</t>
  </si>
  <si>
    <t>Освоение месторождение термоминеральных вод ГУП «Камчатсбургеотермия»</t>
  </si>
  <si>
    <t>Освоение Халактырского месторождения титаномагнетитовых песков, ООО «Нано Тех»</t>
  </si>
  <si>
    <t>Разработка Месторождения ПГС Соболевское</t>
  </si>
  <si>
    <t>Разработка Месторождения ПГС Киумческое</t>
  </si>
  <si>
    <t>Разработка Месторождения ПГС Поддувальное</t>
  </si>
  <si>
    <t>Разработка Месторождения строительного камня Уткинское</t>
  </si>
  <si>
    <t>ООО «Елизовский карьер»</t>
  </si>
  <si>
    <t>ООО «КСМ»</t>
  </si>
  <si>
    <t>ОАО «КСМ»</t>
  </si>
  <si>
    <t>УК ЖКХ</t>
  </si>
  <si>
    <t>ООО Аметист</t>
  </si>
  <si>
    <t>ООО «Базальт»</t>
  </si>
  <si>
    <t>ООО «Устой-М»</t>
  </si>
  <si>
    <t>ВСЕГО</t>
  </si>
  <si>
    <t>ООО "Альфа-снаб", ООО "Сигур"</t>
  </si>
  <si>
    <t>Камчаттехноресурс, всего, в т.ч.</t>
  </si>
  <si>
    <t>№ п/п</t>
  </si>
  <si>
    <t>Наименование предприятия</t>
  </si>
  <si>
    <t>ОАО «Газпром добыча Ноябрьск», ОАО «Камчатгазпром»</t>
  </si>
  <si>
    <t>ООО «Палана уголь»,</t>
  </si>
  <si>
    <t>ООО «Хайрюзовский угольный разрез»</t>
  </si>
  <si>
    <t>ОАО «Геотерм»</t>
  </si>
  <si>
    <t>ГУП «Камчатскбургеотермия»</t>
  </si>
  <si>
    <t>ОАО «Камчатгеология»</t>
  </si>
  <si>
    <t>ЗАО НПК «Геотехнология»</t>
  </si>
  <si>
    <t>ЗАО «Камголд»</t>
  </si>
  <si>
    <t>ЗАО «Камчатское золото»</t>
  </si>
  <si>
    <t>ЗАО «Аметистовое»</t>
  </si>
  <si>
    <t>ОАО «Сибирский горно-металлургический альянс»</t>
  </si>
  <si>
    <t>ЗАО «Тревожное Зарево»</t>
  </si>
  <si>
    <t>ЗАО «Корякгеолдобыча»</t>
  </si>
  <si>
    <t>ООО «Андрадит»</t>
  </si>
  <si>
    <t>«Артель старателей Камчатка</t>
  </si>
  <si>
    <t>ООО «Артель старателей Вектор плюс»</t>
  </si>
  <si>
    <t>ООО «Тайгонос»</t>
  </si>
  <si>
    <t>ООО «НаноТех»</t>
  </si>
  <si>
    <t>Камчаттехноресурс</t>
  </si>
  <si>
    <t>Предприятия, добывающие ОПИ, в т.ч.</t>
  </si>
  <si>
    <t>Разработка Агинского и Оганчинского золоторудных месторождений, ЗАО «Камголд</t>
  </si>
  <si>
    <t>Освоение месторождений ОПИ</t>
  </si>
  <si>
    <t>УК ЖКХ (7 карьеров)</t>
  </si>
  <si>
    <t>ООО "СпецГидроСтройДВ"</t>
  </si>
  <si>
    <t>Строительство ГДП «Бараньевское», объектов обеспечения и поверхностной инфраструктуры, АО «Камчатское Золото»</t>
  </si>
  <si>
    <t>ООО "ГСМУ"</t>
  </si>
  <si>
    <t xml:space="preserve">Сводный прогноз создания новых рабочих мест
в сфере развития и использования минерально-сырьевого комплекса Камчатского края на период 2016 – 2018 гг. 
(по данным, представленным недропользователями), чел.
</t>
  </si>
  <si>
    <t>Прогноз привлечения внебюджетных инвестиций в сфере развития и использования минерально-сырьевого комплекса Камчатского края на период 2016-2018 гг., млн.руб.</t>
  </si>
  <si>
    <t>Проведение геологоразведочных работ на Мутновском золоторудном месторождении (ООО «Компания «СТЭППС ИСТ»)</t>
  </si>
  <si>
    <t>По вопросу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</si>
</sst>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2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B23" sqref="B23"/>
    </sheetView>
  </sheetViews>
  <sheetFormatPr defaultColWidth="64" defaultRowHeight="15" x14ac:dyDescent="0.25"/>
  <cols>
    <col min="1" max="1" width="5.140625" customWidth="1"/>
    <col min="2" max="2" width="64.7109375" customWidth="1"/>
    <col min="3" max="3" width="14.28515625" hidden="1" customWidth="1"/>
    <col min="4" max="4" width="12.28515625" customWidth="1"/>
    <col min="5" max="6" width="11.42578125" customWidth="1"/>
    <col min="7" max="7" width="13.140625" customWidth="1"/>
  </cols>
  <sheetData>
    <row r="1" spans="1:7" ht="18.75" x14ac:dyDescent="0.3">
      <c r="A1" s="23" t="s">
        <v>64</v>
      </c>
    </row>
    <row r="2" spans="1:7" ht="54.75" customHeight="1" x14ac:dyDescent="0.3">
      <c r="A2" s="26" t="s">
        <v>62</v>
      </c>
      <c r="B2" s="27"/>
      <c r="C2" s="27"/>
      <c r="D2" s="27"/>
      <c r="E2" s="27"/>
      <c r="F2" s="27"/>
      <c r="G2" s="27"/>
    </row>
    <row r="3" spans="1:7" ht="17.25" customHeight="1" x14ac:dyDescent="0.25">
      <c r="A3" s="25" t="s">
        <v>33</v>
      </c>
      <c r="B3" s="28" t="s">
        <v>0</v>
      </c>
      <c r="C3" s="30">
        <v>2015</v>
      </c>
      <c r="D3" s="30"/>
      <c r="E3" s="18">
        <v>2016</v>
      </c>
      <c r="F3" s="18">
        <v>2017</v>
      </c>
      <c r="G3" s="18">
        <v>2018</v>
      </c>
    </row>
    <row r="4" spans="1:7" ht="17.25" customHeight="1" x14ac:dyDescent="0.25">
      <c r="A4" s="25"/>
      <c r="B4" s="29"/>
      <c r="C4" s="18" t="s">
        <v>1</v>
      </c>
      <c r="D4" s="18" t="s">
        <v>2</v>
      </c>
      <c r="E4" s="18"/>
      <c r="F4" s="18"/>
      <c r="G4" s="18"/>
    </row>
    <row r="5" spans="1:7" ht="31.5" x14ac:dyDescent="0.25">
      <c r="A5" s="17">
        <v>1</v>
      </c>
      <c r="B5" s="20" t="s">
        <v>55</v>
      </c>
      <c r="C5" s="13">
        <v>55.1</v>
      </c>
      <c r="D5" s="13">
        <v>23.3</v>
      </c>
      <c r="E5" s="13">
        <v>86.6</v>
      </c>
      <c r="F5" s="13">
        <v>10</v>
      </c>
      <c r="G5" s="13">
        <v>28</v>
      </c>
    </row>
    <row r="6" spans="1:7" ht="31.5" x14ac:dyDescent="0.25">
      <c r="A6" s="17">
        <v>2</v>
      </c>
      <c r="B6" s="2" t="s">
        <v>3</v>
      </c>
      <c r="C6" s="13">
        <v>103</v>
      </c>
      <c r="D6" s="13">
        <v>81.3</v>
      </c>
      <c r="E6" s="13">
        <v>42.1</v>
      </c>
      <c r="F6" s="13">
        <v>2.5</v>
      </c>
      <c r="G6" s="13">
        <v>42</v>
      </c>
    </row>
    <row r="7" spans="1:7" ht="31.5" x14ac:dyDescent="0.25">
      <c r="A7" s="17">
        <v>3</v>
      </c>
      <c r="B7" s="2" t="s">
        <v>59</v>
      </c>
      <c r="C7" s="13">
        <v>19.2</v>
      </c>
      <c r="D7" s="13">
        <v>20.100000000000001</v>
      </c>
      <c r="E7" s="13">
        <v>142.69999999999999</v>
      </c>
      <c r="F7" s="13">
        <v>1019</v>
      </c>
      <c r="G7" s="13">
        <v>0</v>
      </c>
    </row>
    <row r="8" spans="1:7" ht="15.75" x14ac:dyDescent="0.25">
      <c r="A8" s="17">
        <v>4</v>
      </c>
      <c r="B8" s="2" t="s">
        <v>4</v>
      </c>
      <c r="C8" s="13">
        <v>4302.1000000000004</v>
      </c>
      <c r="D8" s="13">
        <v>3705.1</v>
      </c>
      <c r="E8" s="13">
        <v>1861.1</v>
      </c>
      <c r="F8" s="13">
        <v>1545.2</v>
      </c>
      <c r="G8" s="13">
        <v>720</v>
      </c>
    </row>
    <row r="9" spans="1:7" ht="31.5" x14ac:dyDescent="0.25">
      <c r="A9" s="17">
        <v>5</v>
      </c>
      <c r="B9" s="2" t="s">
        <v>5</v>
      </c>
      <c r="C9" s="13">
        <v>7.5</v>
      </c>
      <c r="D9" s="13">
        <v>7.5</v>
      </c>
      <c r="E9" s="13">
        <v>100</v>
      </c>
      <c r="F9" s="13">
        <v>1736.4</v>
      </c>
      <c r="G9" s="13">
        <v>1888.7</v>
      </c>
    </row>
    <row r="10" spans="1:7" ht="47.25" x14ac:dyDescent="0.25">
      <c r="A10" s="17">
        <v>6</v>
      </c>
      <c r="B10" s="2" t="s">
        <v>6</v>
      </c>
      <c r="C10" s="13">
        <v>22.9</v>
      </c>
      <c r="D10" s="13">
        <v>27.1</v>
      </c>
      <c r="E10" s="13">
        <v>20.5</v>
      </c>
      <c r="F10" s="13">
        <v>1265.4000000000001</v>
      </c>
      <c r="G10" s="13">
        <v>1161.7</v>
      </c>
    </row>
    <row r="11" spans="1:7" ht="15.75" x14ac:dyDescent="0.25">
      <c r="A11" s="17">
        <v>7</v>
      </c>
      <c r="B11" s="2" t="s">
        <v>7</v>
      </c>
      <c r="C11" s="13">
        <v>375.1</v>
      </c>
      <c r="D11" s="13">
        <v>168.1</v>
      </c>
      <c r="E11" s="13">
        <v>761.3</v>
      </c>
      <c r="F11" s="13">
        <v>398.5</v>
      </c>
      <c r="G11" s="13"/>
    </row>
    <row r="12" spans="1:7" ht="31.5" x14ac:dyDescent="0.25">
      <c r="A12" s="17">
        <v>8</v>
      </c>
      <c r="B12" s="2" t="s">
        <v>8</v>
      </c>
      <c r="C12" s="15">
        <v>2400</v>
      </c>
      <c r="D12" s="15">
        <v>1250</v>
      </c>
      <c r="E12" s="15">
        <v>2310</v>
      </c>
      <c r="F12" s="15">
        <v>3035</v>
      </c>
      <c r="G12" s="15">
        <v>305</v>
      </c>
    </row>
    <row r="13" spans="1:7" ht="22.5" customHeight="1" x14ac:dyDescent="0.25">
      <c r="A13" s="17">
        <v>9</v>
      </c>
      <c r="B13" s="2" t="s">
        <v>9</v>
      </c>
      <c r="C13" s="15">
        <v>5</v>
      </c>
      <c r="D13" s="15">
        <v>6</v>
      </c>
      <c r="E13" s="15">
        <v>9</v>
      </c>
      <c r="F13" s="15">
        <v>5</v>
      </c>
      <c r="G13" s="15">
        <v>5</v>
      </c>
    </row>
    <row r="14" spans="1:7" ht="31.5" x14ac:dyDescent="0.25">
      <c r="A14" s="17">
        <v>10</v>
      </c>
      <c r="B14" s="2" t="s">
        <v>10</v>
      </c>
      <c r="C14" s="13">
        <v>20</v>
      </c>
      <c r="D14" s="13">
        <v>20</v>
      </c>
      <c r="E14" s="13">
        <v>20</v>
      </c>
      <c r="F14" s="13">
        <v>25</v>
      </c>
      <c r="G14" s="13">
        <v>25</v>
      </c>
    </row>
    <row r="15" spans="1:7" ht="15.75" x14ac:dyDescent="0.25">
      <c r="A15" s="17">
        <v>11</v>
      </c>
      <c r="B15" s="2" t="s">
        <v>11</v>
      </c>
      <c r="C15" s="13">
        <v>0.7</v>
      </c>
      <c r="D15" s="13">
        <v>0.5</v>
      </c>
      <c r="E15" s="13">
        <v>10</v>
      </c>
      <c r="F15" s="13">
        <v>32</v>
      </c>
      <c r="G15" s="13"/>
    </row>
    <row r="16" spans="1:7" ht="15.75" x14ac:dyDescent="0.25">
      <c r="A16" s="17">
        <v>12</v>
      </c>
      <c r="B16" s="2" t="s">
        <v>12</v>
      </c>
      <c r="C16" s="13">
        <v>10</v>
      </c>
      <c r="D16" s="13">
        <v>7.4</v>
      </c>
      <c r="E16" s="13">
        <v>25</v>
      </c>
      <c r="F16" s="13">
        <v>25</v>
      </c>
      <c r="G16" s="13"/>
    </row>
    <row r="17" spans="1:7" ht="31.5" x14ac:dyDescent="0.25">
      <c r="A17" s="17">
        <v>13</v>
      </c>
      <c r="B17" s="2" t="s">
        <v>13</v>
      </c>
      <c r="C17" s="15">
        <v>252</v>
      </c>
      <c r="D17" s="15">
        <v>142</v>
      </c>
      <c r="E17" s="15">
        <v>650</v>
      </c>
      <c r="F17" s="15">
        <v>1000</v>
      </c>
      <c r="G17" s="15">
        <v>300</v>
      </c>
    </row>
    <row r="18" spans="1:7" ht="31.5" x14ac:dyDescent="0.25">
      <c r="A18" s="17">
        <v>15</v>
      </c>
      <c r="B18" s="2" t="s">
        <v>14</v>
      </c>
      <c r="C18" s="16">
        <v>173</v>
      </c>
      <c r="D18" s="16">
        <v>173</v>
      </c>
      <c r="E18" s="16">
        <v>200</v>
      </c>
      <c r="F18" s="16">
        <v>200</v>
      </c>
      <c r="G18" s="16"/>
    </row>
    <row r="19" spans="1:7" ht="31.5" x14ac:dyDescent="0.25">
      <c r="A19" s="17">
        <v>16</v>
      </c>
      <c r="B19" s="2" t="s">
        <v>15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ht="31.5" x14ac:dyDescent="0.25">
      <c r="A20" s="17">
        <v>17</v>
      </c>
      <c r="B20" s="2" t="s">
        <v>16</v>
      </c>
      <c r="C20" s="13">
        <v>132.69999999999999</v>
      </c>
      <c r="D20" s="13">
        <v>89.709000000000003</v>
      </c>
      <c r="E20" s="13">
        <v>126.3</v>
      </c>
      <c r="F20" s="13">
        <v>119.7</v>
      </c>
      <c r="G20" s="13">
        <v>54.6</v>
      </c>
    </row>
    <row r="21" spans="1:7" ht="31.5" x14ac:dyDescent="0.25">
      <c r="A21" s="17">
        <v>18</v>
      </c>
      <c r="B21" s="2" t="s">
        <v>17</v>
      </c>
      <c r="C21" s="13">
        <v>1.4</v>
      </c>
      <c r="D21" s="13">
        <v>1.4</v>
      </c>
      <c r="E21" s="13">
        <v>0</v>
      </c>
      <c r="F21" s="13">
        <v>0</v>
      </c>
      <c r="G21" s="13">
        <v>0</v>
      </c>
    </row>
    <row r="22" spans="1:7" ht="31.5" x14ac:dyDescent="0.25">
      <c r="A22" s="17">
        <v>19</v>
      </c>
      <c r="B22" s="2" t="s">
        <v>18</v>
      </c>
      <c r="C22" s="13">
        <v>22.7</v>
      </c>
      <c r="D22" s="13">
        <v>18.2</v>
      </c>
      <c r="E22" s="13">
        <v>273</v>
      </c>
      <c r="F22" s="13">
        <v>300</v>
      </c>
      <c r="G22" s="13"/>
    </row>
    <row r="23" spans="1:7" ht="47.25" x14ac:dyDescent="0.25">
      <c r="A23" s="22">
        <v>20</v>
      </c>
      <c r="B23" s="2" t="s">
        <v>63</v>
      </c>
      <c r="C23" s="13"/>
      <c r="D23" s="13">
        <v>0</v>
      </c>
      <c r="E23" s="13">
        <v>30</v>
      </c>
      <c r="F23" s="13">
        <v>100</v>
      </c>
      <c r="G23" s="13">
        <v>150</v>
      </c>
    </row>
    <row r="24" spans="1:7" s="10" customFormat="1" ht="15.75" x14ac:dyDescent="0.25">
      <c r="A24" s="17">
        <v>21</v>
      </c>
      <c r="B24" s="9" t="s">
        <v>56</v>
      </c>
      <c r="C24" s="14">
        <f>SUM(C25:C39)</f>
        <v>13.9</v>
      </c>
      <c r="D24" s="14">
        <f>SUM(D25:D39)</f>
        <v>64.7</v>
      </c>
      <c r="E24" s="14">
        <f t="shared" ref="E24:G24" si="0">SUM(E25:E39)</f>
        <v>296.3</v>
      </c>
      <c r="F24" s="14">
        <f t="shared" si="0"/>
        <v>448.3</v>
      </c>
      <c r="G24" s="14">
        <f t="shared" si="0"/>
        <v>412.3</v>
      </c>
    </row>
    <row r="25" spans="1:7" ht="15.75" hidden="1" x14ac:dyDescent="0.25">
      <c r="A25" s="17"/>
      <c r="B25" s="2" t="s">
        <v>32</v>
      </c>
      <c r="C25" s="13">
        <v>4.3</v>
      </c>
      <c r="D25" s="13">
        <v>4.3</v>
      </c>
      <c r="E25" s="13">
        <v>45.5</v>
      </c>
      <c r="F25" s="13">
        <v>124</v>
      </c>
      <c r="G25" s="13">
        <v>106</v>
      </c>
    </row>
    <row r="26" spans="1:7" ht="15.75" hidden="1" x14ac:dyDescent="0.25">
      <c r="A26" s="19"/>
      <c r="B26" s="3" t="s">
        <v>19</v>
      </c>
      <c r="C26" s="15">
        <v>2.2000000000000002</v>
      </c>
      <c r="D26" s="15">
        <v>2.2000000000000002</v>
      </c>
      <c r="E26" s="15">
        <v>30</v>
      </c>
      <c r="F26" s="15">
        <v>27</v>
      </c>
      <c r="G26" s="15">
        <v>27</v>
      </c>
    </row>
    <row r="27" spans="1:7" ht="15.75" hidden="1" x14ac:dyDescent="0.25">
      <c r="A27" s="19"/>
      <c r="B27" s="3" t="s">
        <v>20</v>
      </c>
      <c r="C27" s="15">
        <v>0.7</v>
      </c>
      <c r="D27" s="15">
        <v>0.7</v>
      </c>
      <c r="E27" s="15">
        <v>4.8</v>
      </c>
      <c r="F27" s="15">
        <v>21</v>
      </c>
      <c r="G27" s="15">
        <v>17</v>
      </c>
    </row>
    <row r="28" spans="1:7" ht="15.75" hidden="1" x14ac:dyDescent="0.25">
      <c r="A28" s="19"/>
      <c r="B28" s="3" t="s">
        <v>21</v>
      </c>
      <c r="C28" s="15">
        <v>0.7</v>
      </c>
      <c r="D28" s="15">
        <v>0.7</v>
      </c>
      <c r="E28" s="15">
        <v>4.8</v>
      </c>
      <c r="F28" s="15">
        <v>21</v>
      </c>
      <c r="G28" s="15">
        <v>17</v>
      </c>
    </row>
    <row r="29" spans="1:7" ht="15.75" hidden="1" x14ac:dyDescent="0.25">
      <c r="A29" s="19"/>
      <c r="B29" s="3" t="s">
        <v>22</v>
      </c>
      <c r="C29" s="15">
        <v>0.7</v>
      </c>
      <c r="D29" s="15">
        <v>0.7</v>
      </c>
      <c r="E29" s="15">
        <v>5.9</v>
      </c>
      <c r="F29" s="15">
        <v>55</v>
      </c>
      <c r="G29" s="15">
        <v>45</v>
      </c>
    </row>
    <row r="30" spans="1:7" ht="15.75" hidden="1" x14ac:dyDescent="0.25">
      <c r="A30" s="19"/>
      <c r="B30" s="3" t="s">
        <v>23</v>
      </c>
      <c r="C30" s="15"/>
      <c r="D30" s="15">
        <v>0</v>
      </c>
      <c r="E30" s="15">
        <v>0</v>
      </c>
      <c r="F30" s="15">
        <v>0</v>
      </c>
      <c r="G30" s="15">
        <v>0</v>
      </c>
    </row>
    <row r="31" spans="1:7" ht="15.75" hidden="1" x14ac:dyDescent="0.25">
      <c r="A31" s="19"/>
      <c r="B31" s="3" t="s">
        <v>24</v>
      </c>
      <c r="C31" s="15"/>
      <c r="D31" s="15">
        <v>0</v>
      </c>
      <c r="E31" s="15">
        <v>0</v>
      </c>
      <c r="F31" s="15">
        <v>0</v>
      </c>
      <c r="G31" s="15">
        <v>0</v>
      </c>
    </row>
    <row r="32" spans="1:7" ht="15.75" hidden="1" x14ac:dyDescent="0.25">
      <c r="A32" s="19"/>
      <c r="B32" s="3" t="s">
        <v>25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ht="15.75" hidden="1" x14ac:dyDescent="0.25">
      <c r="A33" s="19"/>
      <c r="B33" s="3" t="s">
        <v>57</v>
      </c>
      <c r="C33" s="15"/>
      <c r="D33" s="15">
        <v>50</v>
      </c>
      <c r="E33" s="15">
        <v>200</v>
      </c>
      <c r="F33" s="15">
        <v>200</v>
      </c>
      <c r="G33" s="15">
        <v>200</v>
      </c>
    </row>
    <row r="34" spans="1:7" ht="15.75" hidden="1" x14ac:dyDescent="0.25">
      <c r="A34" s="19"/>
      <c r="B34" s="3" t="s">
        <v>27</v>
      </c>
      <c r="C34" s="15"/>
      <c r="D34" s="15">
        <v>0</v>
      </c>
      <c r="E34" s="15">
        <v>0</v>
      </c>
      <c r="F34" s="15">
        <v>0</v>
      </c>
      <c r="G34" s="15">
        <v>0</v>
      </c>
    </row>
    <row r="35" spans="1:7" ht="15.75" hidden="1" x14ac:dyDescent="0.25">
      <c r="A35" s="19"/>
      <c r="B35" s="3" t="s">
        <v>28</v>
      </c>
      <c r="C35" s="15">
        <v>0.3</v>
      </c>
      <c r="D35" s="15">
        <v>0.3</v>
      </c>
      <c r="E35" s="15">
        <v>0.3</v>
      </c>
      <c r="F35" s="15">
        <v>0.3</v>
      </c>
      <c r="G35" s="15">
        <v>0.3</v>
      </c>
    </row>
    <row r="36" spans="1:7" ht="15.75" hidden="1" x14ac:dyDescent="0.25">
      <c r="A36" s="19"/>
      <c r="B36" s="3" t="s">
        <v>29</v>
      </c>
      <c r="C36" s="15"/>
      <c r="D36" s="15">
        <v>0</v>
      </c>
      <c r="E36" s="15">
        <v>0</v>
      </c>
      <c r="F36" s="15">
        <v>0</v>
      </c>
      <c r="G36" s="15">
        <v>0</v>
      </c>
    </row>
    <row r="37" spans="1:7" ht="15.75" hidden="1" x14ac:dyDescent="0.25">
      <c r="A37" s="19"/>
      <c r="B37" s="3" t="s">
        <v>31</v>
      </c>
      <c r="C37" s="15"/>
      <c r="D37" s="15">
        <v>0</v>
      </c>
      <c r="E37" s="15">
        <v>0</v>
      </c>
      <c r="F37" s="15">
        <v>0</v>
      </c>
      <c r="G37" s="15">
        <v>0</v>
      </c>
    </row>
    <row r="38" spans="1:7" ht="15.75" hidden="1" x14ac:dyDescent="0.25">
      <c r="A38" s="19"/>
      <c r="B38" s="3" t="s">
        <v>58</v>
      </c>
      <c r="C38" s="15">
        <v>5</v>
      </c>
      <c r="D38" s="15">
        <v>5</v>
      </c>
      <c r="E38" s="15">
        <v>5</v>
      </c>
      <c r="F38" s="15">
        <v>0</v>
      </c>
      <c r="G38" s="15">
        <v>0</v>
      </c>
    </row>
    <row r="39" spans="1:7" ht="15.75" hidden="1" x14ac:dyDescent="0.25">
      <c r="A39" s="19"/>
      <c r="B39" s="3" t="s">
        <v>60</v>
      </c>
      <c r="C39" s="15"/>
      <c r="D39" s="15">
        <v>0.8</v>
      </c>
      <c r="E39" s="15">
        <v>0</v>
      </c>
      <c r="F39" s="15">
        <v>0</v>
      </c>
      <c r="G39" s="15">
        <v>0</v>
      </c>
    </row>
    <row r="40" spans="1:7" ht="15.75" x14ac:dyDescent="0.25">
      <c r="A40" s="19"/>
      <c r="B40" s="6" t="s">
        <v>30</v>
      </c>
      <c r="C40" s="13">
        <f>SUM(C5:C24)</f>
        <v>7916.2999999999993</v>
      </c>
      <c r="D40" s="13">
        <f>SUM(D5:D24)</f>
        <v>5805.4089999999987</v>
      </c>
      <c r="E40" s="13">
        <f t="shared" ref="E40:G40" si="1">SUM(E5:E24)</f>
        <v>6963.9000000000005</v>
      </c>
      <c r="F40" s="13">
        <f t="shared" si="1"/>
        <v>11267</v>
      </c>
      <c r="G40" s="13">
        <f t="shared" si="1"/>
        <v>5092.3</v>
      </c>
    </row>
  </sheetData>
  <mergeCells count="4">
    <mergeCell ref="A3:A4"/>
    <mergeCell ref="A2:G2"/>
    <mergeCell ref="B3:B4"/>
    <mergeCell ref="C3:D3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4"/>
  <sheetViews>
    <sheetView workbookViewId="0">
      <selection activeCell="H20" sqref="H20"/>
    </sheetView>
  </sheetViews>
  <sheetFormatPr defaultRowHeight="15" x14ac:dyDescent="0.25"/>
  <cols>
    <col min="3" max="3" width="49.140625" customWidth="1"/>
  </cols>
  <sheetData>
    <row r="1" spans="2:7" ht="15.75" x14ac:dyDescent="0.25">
      <c r="B1" s="1"/>
      <c r="C1" s="1"/>
      <c r="D1" s="1"/>
      <c r="E1" s="1"/>
      <c r="F1" s="1"/>
      <c r="G1" s="1"/>
    </row>
    <row r="2" spans="2:7" ht="98.25" customHeight="1" x14ac:dyDescent="0.25">
      <c r="B2" s="31" t="s">
        <v>61</v>
      </c>
      <c r="C2" s="32"/>
      <c r="D2" s="32"/>
      <c r="E2" s="32"/>
      <c r="F2" s="32"/>
      <c r="G2" s="32"/>
    </row>
    <row r="3" spans="2:7" ht="15.75" x14ac:dyDescent="0.25">
      <c r="B3" s="25" t="s">
        <v>33</v>
      </c>
      <c r="C3" s="25" t="s">
        <v>34</v>
      </c>
      <c r="D3" s="4">
        <v>2015</v>
      </c>
      <c r="E3" s="25">
        <v>2016</v>
      </c>
      <c r="F3" s="25">
        <v>2017</v>
      </c>
      <c r="G3" s="25">
        <v>2018</v>
      </c>
    </row>
    <row r="4" spans="2:7" ht="15.75" x14ac:dyDescent="0.25">
      <c r="B4" s="25"/>
      <c r="C4" s="25"/>
      <c r="D4" s="4" t="s">
        <v>2</v>
      </c>
      <c r="E4" s="25"/>
      <c r="F4" s="25"/>
      <c r="G4" s="25"/>
    </row>
    <row r="5" spans="2:7" ht="31.5" x14ac:dyDescent="0.25">
      <c r="B5" s="7">
        <v>1</v>
      </c>
      <c r="C5" s="8" t="s">
        <v>35</v>
      </c>
      <c r="D5" s="7">
        <v>0</v>
      </c>
      <c r="E5" s="7">
        <v>0</v>
      </c>
      <c r="F5" s="7">
        <v>0</v>
      </c>
      <c r="G5" s="7">
        <v>0</v>
      </c>
    </row>
    <row r="6" spans="2:7" ht="15.75" x14ac:dyDescent="0.25">
      <c r="B6" s="4">
        <v>2</v>
      </c>
      <c r="C6" s="5" t="s">
        <v>36</v>
      </c>
      <c r="D6" s="4">
        <v>0</v>
      </c>
      <c r="E6" s="4">
        <v>0</v>
      </c>
      <c r="F6" s="4">
        <v>0</v>
      </c>
      <c r="G6" s="4">
        <v>0</v>
      </c>
    </row>
    <row r="7" spans="2:7" ht="15.75" x14ac:dyDescent="0.25">
      <c r="B7" s="4">
        <v>3</v>
      </c>
      <c r="C7" s="5" t="s">
        <v>37</v>
      </c>
      <c r="D7" s="4">
        <v>0</v>
      </c>
      <c r="E7" s="4">
        <v>0</v>
      </c>
      <c r="F7" s="4">
        <v>0</v>
      </c>
      <c r="G7" s="4">
        <v>0</v>
      </c>
    </row>
    <row r="8" spans="2:7" ht="15.75" x14ac:dyDescent="0.25">
      <c r="B8" s="4">
        <v>4</v>
      </c>
      <c r="C8" s="5" t="s">
        <v>38</v>
      </c>
      <c r="D8" s="4">
        <v>0</v>
      </c>
      <c r="E8" s="4">
        <v>0</v>
      </c>
      <c r="F8" s="4">
        <v>0</v>
      </c>
      <c r="G8" s="4">
        <v>0</v>
      </c>
    </row>
    <row r="9" spans="2:7" ht="15.75" x14ac:dyDescent="0.25">
      <c r="B9" s="4">
        <v>5</v>
      </c>
      <c r="C9" s="5" t="s">
        <v>39</v>
      </c>
      <c r="D9" s="4">
        <v>0</v>
      </c>
      <c r="E9" s="4">
        <v>0</v>
      </c>
      <c r="F9" s="4">
        <v>0</v>
      </c>
      <c r="G9" s="4">
        <v>0</v>
      </c>
    </row>
    <row r="10" spans="2:7" ht="15.75" x14ac:dyDescent="0.25">
      <c r="B10" s="4">
        <v>6</v>
      </c>
      <c r="C10" s="5" t="s">
        <v>40</v>
      </c>
      <c r="D10" s="4">
        <v>0</v>
      </c>
      <c r="E10" s="4">
        <v>0</v>
      </c>
      <c r="F10" s="4">
        <v>0</v>
      </c>
      <c r="G10" s="4">
        <v>0</v>
      </c>
    </row>
    <row r="11" spans="2:7" ht="15.75" x14ac:dyDescent="0.25">
      <c r="B11" s="4">
        <v>7</v>
      </c>
      <c r="C11" s="5" t="s">
        <v>41</v>
      </c>
      <c r="D11" s="4">
        <v>0</v>
      </c>
      <c r="E11" s="4">
        <v>0</v>
      </c>
      <c r="F11" s="4">
        <v>0</v>
      </c>
      <c r="G11" s="4">
        <v>0</v>
      </c>
    </row>
    <row r="12" spans="2:7" ht="15.75" x14ac:dyDescent="0.25">
      <c r="B12" s="4">
        <v>8</v>
      </c>
      <c r="C12" s="5" t="s">
        <v>42</v>
      </c>
      <c r="D12" s="4">
        <v>0</v>
      </c>
      <c r="E12" s="4">
        <v>0</v>
      </c>
      <c r="F12" s="4">
        <v>0</v>
      </c>
      <c r="G12" s="4">
        <v>0</v>
      </c>
    </row>
    <row r="13" spans="2:7" ht="15.75" x14ac:dyDescent="0.25">
      <c r="B13" s="4">
        <v>9</v>
      </c>
      <c r="C13" s="5" t="s">
        <v>43</v>
      </c>
      <c r="D13" s="4">
        <v>0</v>
      </c>
      <c r="E13" s="4">
        <v>0</v>
      </c>
      <c r="F13" s="4">
        <v>0</v>
      </c>
      <c r="G13" s="4">
        <v>0</v>
      </c>
    </row>
    <row r="14" spans="2:7" ht="15.75" x14ac:dyDescent="0.25">
      <c r="B14" s="4">
        <v>10</v>
      </c>
      <c r="C14" s="5" t="s">
        <v>44</v>
      </c>
      <c r="D14" s="4">
        <v>461</v>
      </c>
      <c r="E14" s="4">
        <v>145</v>
      </c>
      <c r="F14" s="4">
        <v>30</v>
      </c>
      <c r="G14" s="4">
        <v>20</v>
      </c>
    </row>
    <row r="15" spans="2:7" ht="31.5" x14ac:dyDescent="0.25">
      <c r="B15" s="4">
        <v>11</v>
      </c>
      <c r="C15" s="5" t="s">
        <v>45</v>
      </c>
      <c r="D15" s="4">
        <v>0</v>
      </c>
      <c r="E15" s="4">
        <v>100</v>
      </c>
      <c r="F15" s="4">
        <v>250</v>
      </c>
      <c r="G15" s="4">
        <v>350</v>
      </c>
    </row>
    <row r="16" spans="2:7" ht="15.75" x14ac:dyDescent="0.25">
      <c r="B16" s="4">
        <v>12</v>
      </c>
      <c r="C16" s="5" t="s">
        <v>46</v>
      </c>
      <c r="D16" s="4">
        <v>16</v>
      </c>
      <c r="E16" s="4">
        <v>9</v>
      </c>
      <c r="F16" s="4">
        <v>0</v>
      </c>
      <c r="G16" s="4">
        <v>0</v>
      </c>
    </row>
    <row r="17" spans="2:7" ht="15.75" x14ac:dyDescent="0.25">
      <c r="B17" s="4">
        <v>13</v>
      </c>
      <c r="C17" s="5" t="s">
        <v>47</v>
      </c>
      <c r="D17" s="4">
        <v>0</v>
      </c>
      <c r="E17" s="4">
        <v>0</v>
      </c>
      <c r="F17" s="4">
        <v>0</v>
      </c>
      <c r="G17" s="4">
        <v>0</v>
      </c>
    </row>
    <row r="18" spans="2:7" ht="15.75" x14ac:dyDescent="0.25">
      <c r="B18" s="4">
        <v>15</v>
      </c>
      <c r="C18" s="5" t="s">
        <v>48</v>
      </c>
      <c r="D18" s="4">
        <v>0</v>
      </c>
      <c r="E18" s="4">
        <v>4</v>
      </c>
      <c r="F18" s="4">
        <v>6</v>
      </c>
      <c r="G18" s="4">
        <v>5</v>
      </c>
    </row>
    <row r="19" spans="2:7" ht="15.75" x14ac:dyDescent="0.25">
      <c r="B19" s="4">
        <v>16</v>
      </c>
      <c r="C19" s="5" t="s">
        <v>49</v>
      </c>
      <c r="D19" s="4">
        <v>0</v>
      </c>
      <c r="E19" s="4">
        <v>10</v>
      </c>
      <c r="F19" s="4">
        <v>10</v>
      </c>
      <c r="G19" s="4">
        <v>18</v>
      </c>
    </row>
    <row r="20" spans="2:7" ht="15.75" x14ac:dyDescent="0.25">
      <c r="B20" s="4">
        <v>17</v>
      </c>
      <c r="C20" s="5" t="s">
        <v>50</v>
      </c>
      <c r="D20" s="4">
        <v>2</v>
      </c>
      <c r="E20" s="4">
        <v>2</v>
      </c>
      <c r="F20" s="4">
        <v>2</v>
      </c>
      <c r="G20" s="4">
        <v>2</v>
      </c>
    </row>
    <row r="21" spans="2:7" ht="15.75" x14ac:dyDescent="0.25">
      <c r="B21" s="4">
        <v>18</v>
      </c>
      <c r="C21" s="5" t="s">
        <v>51</v>
      </c>
      <c r="D21" s="4">
        <v>0</v>
      </c>
      <c r="E21" s="4">
        <v>0</v>
      </c>
      <c r="F21" s="4">
        <v>0</v>
      </c>
      <c r="G21" s="4">
        <v>0</v>
      </c>
    </row>
    <row r="22" spans="2:7" ht="15.75" x14ac:dyDescent="0.25">
      <c r="B22" s="4">
        <v>19</v>
      </c>
      <c r="C22" s="5" t="s">
        <v>52</v>
      </c>
      <c r="D22" s="4">
        <v>5</v>
      </c>
      <c r="E22" s="4">
        <v>20</v>
      </c>
      <c r="F22" s="4">
        <v>30</v>
      </c>
      <c r="G22" s="4">
        <v>0</v>
      </c>
    </row>
    <row r="23" spans="2:7" ht="15.75" x14ac:dyDescent="0.25">
      <c r="B23" s="4">
        <v>20</v>
      </c>
      <c r="C23" s="5" t="s">
        <v>54</v>
      </c>
      <c r="D23" s="4">
        <f>SUM(D24:D32)</f>
        <v>3</v>
      </c>
      <c r="E23" s="17">
        <f t="shared" ref="E23:G23" si="0">SUM(E24:E32)</f>
        <v>31</v>
      </c>
      <c r="F23" s="17">
        <f t="shared" si="0"/>
        <v>43</v>
      </c>
      <c r="G23" s="17">
        <f t="shared" si="0"/>
        <v>54</v>
      </c>
    </row>
    <row r="24" spans="2:7" ht="15.75" hidden="1" x14ac:dyDescent="0.25">
      <c r="B24" s="4">
        <v>21</v>
      </c>
      <c r="C24" s="5" t="s">
        <v>53</v>
      </c>
      <c r="D24" s="4">
        <v>1</v>
      </c>
      <c r="E24" s="4">
        <v>6</v>
      </c>
      <c r="F24" s="4">
        <v>8</v>
      </c>
      <c r="G24" s="4">
        <v>4</v>
      </c>
    </row>
    <row r="25" spans="2:7" ht="15.75" hidden="1" x14ac:dyDescent="0.25">
      <c r="B25" s="4">
        <v>22</v>
      </c>
      <c r="C25" s="3" t="s">
        <v>23</v>
      </c>
      <c r="D25" s="21">
        <v>0</v>
      </c>
      <c r="E25" s="21">
        <v>0</v>
      </c>
      <c r="F25" s="21">
        <v>0</v>
      </c>
      <c r="G25" s="21">
        <v>0</v>
      </c>
    </row>
    <row r="26" spans="2:7" ht="15.75" hidden="1" x14ac:dyDescent="0.25">
      <c r="B26" s="4">
        <v>23</v>
      </c>
      <c r="C26" s="3" t="s">
        <v>24</v>
      </c>
      <c r="D26" s="21">
        <v>0</v>
      </c>
      <c r="E26" s="21">
        <v>0</v>
      </c>
      <c r="F26" s="21">
        <v>0</v>
      </c>
      <c r="G26" s="21">
        <v>0</v>
      </c>
    </row>
    <row r="27" spans="2:7" ht="15.75" hidden="1" x14ac:dyDescent="0.25">
      <c r="B27" s="4">
        <v>24</v>
      </c>
      <c r="C27" s="3" t="s">
        <v>25</v>
      </c>
      <c r="D27" s="21">
        <v>0</v>
      </c>
      <c r="E27" s="21">
        <v>0</v>
      </c>
      <c r="F27" s="21">
        <v>0</v>
      </c>
      <c r="G27" s="21">
        <v>0</v>
      </c>
    </row>
    <row r="28" spans="2:7" ht="15.75" hidden="1" x14ac:dyDescent="0.25">
      <c r="B28" s="4">
        <v>25</v>
      </c>
      <c r="C28" s="3" t="s">
        <v>26</v>
      </c>
      <c r="D28" s="21">
        <v>2</v>
      </c>
      <c r="E28" s="21">
        <v>25</v>
      </c>
      <c r="F28" s="21">
        <v>35</v>
      </c>
      <c r="G28" s="21">
        <v>50</v>
      </c>
    </row>
    <row r="29" spans="2:7" ht="15.75" hidden="1" x14ac:dyDescent="0.25">
      <c r="B29" s="4">
        <v>26</v>
      </c>
      <c r="C29" s="3" t="s">
        <v>27</v>
      </c>
      <c r="D29" s="21">
        <v>0</v>
      </c>
      <c r="E29" s="21">
        <v>0</v>
      </c>
      <c r="F29" s="21">
        <v>0</v>
      </c>
      <c r="G29" s="21">
        <v>0</v>
      </c>
    </row>
    <row r="30" spans="2:7" ht="15.75" hidden="1" x14ac:dyDescent="0.25">
      <c r="B30" s="4">
        <v>27</v>
      </c>
      <c r="C30" s="3" t="s">
        <v>28</v>
      </c>
      <c r="D30" s="21">
        <v>0</v>
      </c>
      <c r="E30" s="21">
        <v>0</v>
      </c>
      <c r="F30" s="21">
        <v>0</v>
      </c>
      <c r="G30" s="21">
        <v>0</v>
      </c>
    </row>
    <row r="31" spans="2:7" ht="15.75" hidden="1" x14ac:dyDescent="0.25">
      <c r="B31" s="4">
        <v>28</v>
      </c>
      <c r="C31" s="3" t="s">
        <v>29</v>
      </c>
      <c r="D31" s="21">
        <v>0</v>
      </c>
      <c r="E31" s="21">
        <v>0</v>
      </c>
      <c r="F31" s="21">
        <v>0</v>
      </c>
      <c r="G31" s="21">
        <v>0</v>
      </c>
    </row>
    <row r="32" spans="2:7" ht="15.75" hidden="1" x14ac:dyDescent="0.25">
      <c r="B32" s="4">
        <v>29</v>
      </c>
      <c r="C32" s="3" t="s">
        <v>31</v>
      </c>
      <c r="D32" s="21">
        <v>0</v>
      </c>
      <c r="E32" s="21">
        <v>0</v>
      </c>
      <c r="F32" s="21">
        <v>0</v>
      </c>
      <c r="G32" s="21">
        <v>0</v>
      </c>
    </row>
    <row r="33" spans="2:7" ht="15.75" hidden="1" x14ac:dyDescent="0.25">
      <c r="B33" s="11"/>
      <c r="C33" s="12"/>
      <c r="D33" s="21">
        <v>0</v>
      </c>
      <c r="E33" s="21">
        <v>5</v>
      </c>
      <c r="F33" s="21">
        <v>5</v>
      </c>
      <c r="G33" s="21">
        <v>5</v>
      </c>
    </row>
    <row r="34" spans="2:7" ht="15.75" x14ac:dyDescent="0.25">
      <c r="B34" s="33" t="s">
        <v>30</v>
      </c>
      <c r="C34" s="34"/>
      <c r="D34" s="24">
        <f>SUM(D5:D23)</f>
        <v>487</v>
      </c>
      <c r="E34" s="24">
        <f t="shared" ref="E34:G34" si="1">SUM(E5:E23)</f>
        <v>321</v>
      </c>
      <c r="F34" s="24">
        <f t="shared" si="1"/>
        <v>371</v>
      </c>
      <c r="G34" s="24">
        <f t="shared" si="1"/>
        <v>449</v>
      </c>
    </row>
  </sheetData>
  <mergeCells count="7">
    <mergeCell ref="B2:G2"/>
    <mergeCell ref="B34:C34"/>
    <mergeCell ref="B3:B4"/>
    <mergeCell ref="C3:C4"/>
    <mergeCell ref="E3:E4"/>
    <mergeCell ref="F3:F4"/>
    <mergeCell ref="G3:G4"/>
  </mergeCells>
  <pageMargins left="0.70866141732283472" right="0.70866141732283472" top="0.74803149606299213" bottom="0.74803149606299213" header="0.31496062992125984" footer="0.31496062992125984"/>
  <pageSetup paperSize="9" scale="9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внебюджет_инвестиции</vt:lpstr>
      <vt:lpstr>рабочие места</vt:lpstr>
      <vt:lpstr>Лист3</vt:lpstr>
      <vt:lpstr>внебюджет_инвестиции!Область_печати</vt:lpstr>
      <vt:lpstr>'рабочие места'!Область_печати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Касьянюк Елена Евгеньевна</dc:creator>
  <cp:lastModifiedBy>Касьянюк Елена Евгеньевна</cp:lastModifiedBy>
  <cp:lastPrinted>2016-01-26T22:18:15Z</cp:lastPrinted>
  <dcterms:created xsi:type="dcterms:W3CDTF">2015-11-26T00:50:21Z</dcterms:created>
  <dcterms:modified xsi:type="dcterms:W3CDTF">2016-01-26T22:33:19Z</dcterms:modified>
</cp:coreProperties>
</file>